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3" i="1"/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<sst xmlns="http://schemas.openxmlformats.org/spreadsheetml/2006/main" count="44" uniqueCount="29">
  <si>
    <t>STT</t>
  </si>
  <si>
    <t>Mã hàng</t>
  </si>
  <si>
    <t>Tên hàng</t>
  </si>
  <si>
    <t>Nhập-Xuất</t>
  </si>
  <si>
    <t>Số lượng</t>
  </si>
  <si>
    <t>Đơn giá</t>
  </si>
  <si>
    <t>Thành Tiền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</si>
  <si>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</si>
  <si>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</si>
  <si>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</si>
  <si>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</si>
  <si>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</si>
  <si>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</si>
  <si>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</si>
  <si>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</si>
  <si>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</si>
  <si>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</si>
  <si>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Danh mục hàng</t>
  </si>
  <si>
    <t>Mã</t>
  </si>
  <si>
    <t>CP</t>
  </si>
  <si>
    <t>MO</t>
  </si>
  <si>
    <t>KB</t>
  </si>
  <si>
    <t>CPU</t>
  </si>
  <si>
    <t>Montor</t>
  </si>
  <si>
    <t>keyboard</t>
  </si>
  <si>
    <t>Nhập</t>
  </si>
  <si>
    <t>Xuất</t>
  </si>
  <si>
    <t>Bảng Nhập Xuất Hàng Hóa</t>
  </si>
  <si>
    <t>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</si>
</sst>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5"/>
  <sheetViews>
    <sheetView tabSelected="1" workbookViewId="0">
      <selection activeCell="D15" sqref="D15:G15"/>
    </sheetView>
  </sheetViews>
  <sheetFormatPr defaultRowHeight="15" x14ac:dyDescent="0.25"/>
  <cols>
    <col min="2" max="2" width="11.28515625" customWidth="1"/>
    <col min="3" max="3" width="15.5703125" customWidth="1"/>
    <col min="4" max="4" width="15.42578125" customWidth="1"/>
    <col min="5" max="5" width="10.140625" customWidth="1"/>
    <col min="6" max="6" width="11.140625" customWidth="1"/>
    <col min="7" max="7" width="11.42578125" customWidth="1"/>
  </cols>
  <sheetData>
    <row r="1" spans="1:34" ht="16.5" x14ac:dyDescent="0.25">
      <c r="A1" s="4" t="s">
        <v>27</v>
      </c>
      <c r="B1" s="4"/>
      <c r="C1" s="4"/>
      <c r="D1" s="4"/>
      <c r="E1" s="4"/>
      <c r="F1" s="4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6.5" x14ac:dyDescent="0.25">
      <c r="A3" s="2">
        <v>1</v>
      </c>
      <c r="B3" s="2" t="s">
        <v>7</v>
      </c>
      <c r="C3" s="2" t="str">
        <f>VLOOKUP(LEFT(B3,2),$A$15:$B$18,2,0)</f>
        <v>Montor</v>
      </c>
      <c r="D3" s="2" t="s">
        <v>25</v>
      </c>
      <c r="E3" s="2">
        <v>9</v>
      </c>
      <c r="F3" s="2">
        <v>200</v>
      </c>
      <c r="G3" s="2">
        <f t="shared" ref="G3:G12" si="0">E3*F3</f>
        <v>1800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6.5" x14ac:dyDescent="0.25">
      <c r="A4" s="2">
        <v>2</v>
      </c>
      <c r="B4" s="2" t="s">
        <v>8</v>
      </c>
      <c r="C4" s="2" t="str">
        <f t="shared" ref="C4:C12" si="1">VLOOKUP(LEFT(B4,2),$A$15:$B$18,2,0)</f>
        <v>CPU</v>
      </c>
      <c r="D4" s="2" t="s">
        <v>26</v>
      </c>
      <c r="E4" s="2">
        <v>1</v>
      </c>
      <c r="F4" s="2">
        <v>1200</v>
      </c>
      <c r="G4" s="2">
        <f t="shared" si="0"/>
        <v>1200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6.5" x14ac:dyDescent="0.25">
      <c r="A5" s="2">
        <v>3</v>
      </c>
      <c r="B5" s="2" t="s">
        <v>9</v>
      </c>
      <c r="C5" s="2" t="str">
        <f t="shared" si="1"/>
        <v>keyboard</v>
      </c>
      <c r="D5" s="2" t="s">
        <v>26</v>
      </c>
      <c r="E5" s="2">
        <v>14</v>
      </c>
      <c r="F5" s="2">
        <v>17</v>
      </c>
      <c r="G5" s="2">
        <f t="shared" si="0"/>
        <v>238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6.5" x14ac:dyDescent="0.25">
      <c r="A6" s="2">
        <v>4</v>
      </c>
      <c r="B6" s="2" t="s">
        <v>10</v>
      </c>
      <c r="C6" s="2" t="str">
        <f t="shared" si="1"/>
        <v>CPU</v>
      </c>
      <c r="D6" s="2" t="s">
        <v>25</v>
      </c>
      <c r="E6" s="2">
        <v>5</v>
      </c>
      <c r="F6" s="2">
        <v>1165</v>
      </c>
      <c r="G6" s="2">
        <f t="shared" si="0"/>
        <v>5825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6.5" x14ac:dyDescent="0.25">
      <c r="A7" s="2">
        <v>5</v>
      </c>
      <c r="B7" s="2" t="s">
        <v>11</v>
      </c>
      <c r="C7" s="2" t="str">
        <f t="shared" si="1"/>
        <v>Montor</v>
      </c>
      <c r="D7" s="2" t="s">
        <v>26</v>
      </c>
      <c r="E7" s="2">
        <v>2</v>
      </c>
      <c r="F7" s="2">
        <v>220</v>
      </c>
      <c r="G7" s="2">
        <f t="shared" si="0"/>
        <v>440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6.5" x14ac:dyDescent="0.25">
      <c r="A8" s="2">
        <v>6</v>
      </c>
      <c r="B8" s="2" t="s">
        <v>12</v>
      </c>
      <c r="C8" s="2" t="str">
        <f t="shared" si="1"/>
        <v>CPU</v>
      </c>
      <c r="D8" s="2" t="s">
        <v>26</v>
      </c>
      <c r="E8" s="2">
        <v>4</v>
      </c>
      <c r="F8" s="2">
        <v>1200</v>
      </c>
      <c r="G8" s="2">
        <f t="shared" si="0"/>
        <v>4800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6.5" x14ac:dyDescent="0.25">
      <c r="A9" s="2">
        <v>7</v>
      </c>
      <c r="B9" s="2" t="s">
        <v>13</v>
      </c>
      <c r="C9" s="2" t="str">
        <f t="shared" si="1"/>
        <v>keyboard</v>
      </c>
      <c r="D9" s="2" t="s">
        <v>25</v>
      </c>
      <c r="E9" s="2">
        <v>3</v>
      </c>
      <c r="F9" s="2">
        <v>15</v>
      </c>
      <c r="G9" s="2">
        <f t="shared" si="0"/>
        <v>45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6.5" x14ac:dyDescent="0.25">
      <c r="A10" s="2">
        <v>8</v>
      </c>
      <c r="B10" s="2" t="s">
        <v>14</v>
      </c>
      <c r="C10" s="2" t="str">
        <f t="shared" si="1"/>
        <v>Montor</v>
      </c>
      <c r="D10" s="2" t="s">
        <v>26</v>
      </c>
      <c r="E10" s="2">
        <v>15</v>
      </c>
      <c r="F10" s="2">
        <v>220</v>
      </c>
      <c r="G10" s="2">
        <f t="shared" si="0"/>
        <v>3300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6.5" x14ac:dyDescent="0.25">
      <c r="A11" s="2">
        <v>9</v>
      </c>
      <c r="B11" s="2" t="s">
        <v>15</v>
      </c>
      <c r="C11" s="2" t="str">
        <f t="shared" si="1"/>
        <v>keyboard</v>
      </c>
      <c r="D11" s="2" t="s">
        <v>26</v>
      </c>
      <c r="E11" s="2">
        <v>4</v>
      </c>
      <c r="F11" s="2">
        <v>17</v>
      </c>
      <c r="G11" s="2">
        <f t="shared" si="0"/>
        <v>68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6.5" x14ac:dyDescent="0.25">
      <c r="A12" s="2">
        <v>10</v>
      </c>
      <c r="B12" s="2" t="s">
        <v>16</v>
      </c>
      <c r="C12" s="2" t="str">
        <f t="shared" si="1"/>
        <v>CPU</v>
      </c>
      <c r="D12" s="2" t="s">
        <v>25</v>
      </c>
      <c r="E12" s="2">
        <v>3</v>
      </c>
      <c r="F12" s="2">
        <v>1165</v>
      </c>
      <c r="G12" s="2">
        <f t="shared" si="0"/>
        <v>3495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6.5" x14ac:dyDescent="0.25">
      <c r="A13" s="3"/>
      <c r="B13" s="3"/>
      <c r="C13" s="3"/>
      <c r="D13" s="3"/>
      <c r="E13" s="3"/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34" ht="16.5" x14ac:dyDescent="0.25">
      <c r="A14" s="6" t="s">
        <v>17</v>
      </c>
      <c r="B14" s="6"/>
      <c r="C14" s="3"/>
      <c r="D14" s="3" t="s">
        <v>28</v>
      </c>
      <c r="E14" s="3"/>
      <c r="F14" s="3"/>
      <c r="G14" s="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34" ht="16.5" x14ac:dyDescent="0.25">
      <c r="A15" s="5" t="s">
        <v>18</v>
      </c>
      <c r="B15" s="5" t="s">
        <v>2</v>
      </c>
      <c r="C15" s="3"/>
      <c r="D15" s="5" t="s">
        <v>18</v>
      </c>
      <c r="E15" s="5" t="s">
        <v>21</v>
      </c>
      <c r="F15" s="5" t="s">
        <v>20</v>
      </c>
      <c r="G15" s="5" t="s">
        <v>19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6.5" x14ac:dyDescent="0.25">
      <c r="A16" s="2" t="s">
        <v>19</v>
      </c>
      <c r="B16" s="2" t="s">
        <v>22</v>
      </c>
      <c r="C16" s="3"/>
      <c r="D16" s="2" t="s">
        <v>25</v>
      </c>
      <c r="E16" s="2">
        <v>15</v>
      </c>
      <c r="F16" s="2">
        <v>200</v>
      </c>
      <c r="G16" s="2">
        <v>1165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6.5" x14ac:dyDescent="0.25">
      <c r="A17" s="2" t="s">
        <v>20</v>
      </c>
      <c r="B17" s="2" t="s">
        <v>23</v>
      </c>
      <c r="C17" s="3"/>
      <c r="D17" s="2" t="s">
        <v>26</v>
      </c>
      <c r="E17" s="2">
        <v>17</v>
      </c>
      <c r="F17" s="2">
        <v>220</v>
      </c>
      <c r="G17" s="2">
        <v>1200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6.5" x14ac:dyDescent="0.25">
      <c r="A18" s="2" t="s">
        <v>21</v>
      </c>
      <c r="B18" s="2" t="s">
        <v>24</v>
      </c>
      <c r="C18" s="3"/>
      <c r="D18" s="3"/>
      <c r="E18" s="3"/>
      <c r="F18" s="3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4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</sheetData>
  <mergeCells count="2">
    <mergeCell ref="A1:G1"/>
    <mergeCell ref="A14:B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2020-09-10T01:05:04Z</dcterms:created>
  <dcterms:modified xsi:type="dcterms:W3CDTF">2020-09-10T01:56:35Z</dcterms:modified>
</cp:coreProperties>
</file>